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15" i="1"/>
  <c r="AO15"/>
  <c r="AO16"/>
  <c r="AA73"/>
  <c r="AA74"/>
  <c r="AA70"/>
  <c r="AA71"/>
  <c r="AO52"/>
  <c r="AS52"/>
  <c r="AA37"/>
  <c r="AA38"/>
  <c r="AS27"/>
  <c r="AO25"/>
  <c r="AA49"/>
  <c r="AA48" s="1"/>
  <c r="AA55"/>
  <c r="AA16" l="1"/>
  <c r="AS25"/>
  <c r="AA25"/>
  <c r="AS71"/>
  <c r="AS70" s="1"/>
  <c r="AO71"/>
  <c r="AO70" s="1"/>
  <c r="AO77"/>
  <c r="AO76" s="1"/>
  <c r="AS49"/>
  <c r="AS48" s="1"/>
  <c r="AO49"/>
  <c r="AO48" s="1"/>
  <c r="AA42"/>
  <c r="AA41" s="1"/>
  <c r="AS77"/>
  <c r="AS76" s="1"/>
  <c r="AS16"/>
  <c r="AO27"/>
  <c r="AA27"/>
  <c r="AS29"/>
  <c r="AO29"/>
  <c r="AA29"/>
  <c r="AS31"/>
  <c r="AO31"/>
  <c r="AA31"/>
  <c r="AS38"/>
  <c r="AS37" s="1"/>
  <c r="AO38"/>
  <c r="AO37" s="1"/>
  <c r="AS42"/>
  <c r="AS41" s="1"/>
  <c r="AO42"/>
  <c r="AO41" s="1"/>
  <c r="AA77"/>
  <c r="AA76" s="1"/>
  <c r="AS74"/>
  <c r="AS73" s="1"/>
  <c r="AO74"/>
  <c r="AO73" s="1"/>
  <c r="AA68"/>
  <c r="AA67" s="1"/>
  <c r="AS55"/>
  <c r="AS54" s="1"/>
  <c r="AO55"/>
  <c r="AO54" s="1"/>
  <c r="AA54"/>
  <c r="AA15" l="1"/>
  <c r="AA79" s="1"/>
  <c r="AS79"/>
  <c r="AO79"/>
</calcChain>
</file>

<file path=xl/sharedStrings.xml><?xml version="1.0" encoding="utf-8"?>
<sst xmlns="http://schemas.openxmlformats.org/spreadsheetml/2006/main" count="549" uniqueCount="166">
  <si>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</si>
  <si>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</si>
  <si>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</si>
  <si>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</si>
  <si>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</si>
  <si>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</si>
  <si>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</si>
  <si>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</si>
  <si>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</si>
  <si>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</si>
  <si>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</si>
  <si>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</si>
  <si>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</si>
  <si>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</si>
  <si>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</si>
  <si>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</si>
  <si>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</si>
  <si>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</si>
  <si>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</si>
  <si>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</si>
  <si>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</si>
  <si>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</si>
  <si>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</si>
  <si>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</si>
  <si>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</si>
  <si>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</si>
  <si>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</si>
  <si>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</si>
  <si>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</si>
  <si>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</si>
  <si>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</si>
  <si>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</si>
  <si>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</si>
  <si>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</si>
  <si>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</si>
  <si>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</si>
  <si>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</si>
  <si>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</si>
  <si>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</si>
  <si>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</si>
  <si>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</si>
  <si>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</si>
  <si>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</si>
  <si>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</si>
  <si>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</si>
  <si>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</si>
  <si>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</si>
  <si>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</si>
  <si>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</si>
  <si>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</si>
  <si>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</si>
  <si>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</si>
  <si>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</si>
  <si>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</si>
  <si>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</si>
  <si>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</si>
  <si>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</si>
  <si>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</si>
  <si>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</si>
  <si>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</si>
  <si>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</si>
  <si>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</si>
  <si>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</si>
  <si>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</si>
  <si>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</si>
  <si>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</si>
  <si>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</si>
  <si>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</si>
  <si>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</si>
  <si>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</si>
  <si>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</si>
  <si>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</si>
  <si>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</si>
  <si>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</si>
  <si>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</si>
  <si>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</si>
  <si>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</si>
  <si>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</si>
  <si>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</si>
  <si>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</si>
  <si>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</si>
  <si>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</si>
  <si>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</si>
  <si>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</si>
  <si>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</si>
  <si>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</si>
  <si>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</si>
  <si>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</si>
  <si>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</si>
  <si>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</si>
  <si>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</si>
  <si>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</si>
  <si>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</si>
  <si>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</si>
  <si>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</si>
  <si>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</si>
  <si>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</si>
  <si>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</si>
  <si>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</si>
  <si>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</si>
  <si>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</si>
  <si>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</si>
  <si>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</si>
  <si>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</si>
  <si>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</si>
  <si>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</si>
  <si>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</si>
  <si>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</si>
  <si>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</si>
  <si>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</si>
  <si>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</si>
  <si>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</si>
  <si>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</si>
  <si>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</si>
  <si>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</si>
  <si>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</si>
  <si>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</si>
  <si>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</si>
  <si>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</si>
  <si>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</si>
  <si>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</si>
  <si>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</si>
  <si>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</si>
  <si>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</si>
  <si>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</si>
  <si>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</si>
  <si>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</si>
  <si>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</si>
  <si>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</si>
  <si>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</si>
  <si>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</si>
  <si>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</si>
  <si>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</si>
  <si>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</si>
  <si>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</si>
  <si>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</si>
  <si>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</si>
  <si>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</si>
  <si>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</si>
  <si>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</si>
  <si>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</si>
  <si>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</si>
  <si>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</si>
  <si>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</si>
  <si>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</si>
  <si>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</si>
  <si>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</si>
  <si>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</si>
  <si>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</si>
  <si>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к  решению Собрания депутатов</t>
  </si>
  <si>
    <t>Приложение 8</t>
  </si>
  <si>
    <t>06</t>
  </si>
  <si>
    <t>"О  внесении изменений и дополнений в бюджет Отрадовского сельского поселения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</si>
  <si>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</si>
  <si>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</si>
  <si>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</si>
  <si>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</si>
  <si>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</si>
  <si>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</si>
  <si>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</si>
  <si>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610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</si>
  <si>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</si>
  <si>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</si>
  <si>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</si>
  <si>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выполнение других обязательств государствапо иным не программным мероприятиям (Закупуа товаров, работ и услуг для обеспечения государственных (муниципальных)нужд)</t>
  </si>
  <si>
    <t xml:space="preserve">от 25.12.2020 № 128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</si>
</sst>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2"/>
  <sheetViews>
    <sheetView showGridLines="0" tabSelected="1" topLeftCell="A73" workbookViewId="0">
      <selection activeCell="AS5" sqref="AS5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150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149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122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165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152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143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144</v>
      </c>
    </row>
    <row r="8" spans="1:49" ht="15" customHeight="1"/>
    <row r="9" spans="1:49" ht="18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</row>
    <row r="10" spans="1:49" ht="48.75" customHeight="1">
      <c r="A10" s="36" t="s">
        <v>145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9" ht="18.4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19</v>
      </c>
      <c r="AP12" s="34" t="s">
        <v>16</v>
      </c>
      <c r="AQ12" s="34" t="s">
        <v>17</v>
      </c>
      <c r="AR12" s="34" t="s">
        <v>18</v>
      </c>
      <c r="AS12" s="34" t="s">
        <v>146</v>
      </c>
      <c r="AT12" s="34" t="s">
        <v>20</v>
      </c>
      <c r="AU12" s="34" t="s">
        <v>21</v>
      </c>
      <c r="AV12" s="34" t="s">
        <v>22</v>
      </c>
      <c r="AW12" s="34" t="s">
        <v>5</v>
      </c>
    </row>
    <row r="13" spans="1:49" ht="15" customHeight="1">
      <c r="A13" s="34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4.4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65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5707.6999999999989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AO16+AO27+AO29+AO31+AO26</f>
        <v>6271.7000000000007</v>
      </c>
      <c r="AP15" s="7"/>
      <c r="AQ15" s="7"/>
      <c r="AR15" s="7"/>
      <c r="AS15" s="7">
        <f>AS16+AS27+AS29+AS31+AS26</f>
        <v>6430.8</v>
      </c>
      <c r="AT15" s="7"/>
      <c r="AU15" s="7"/>
      <c r="AV15" s="7"/>
      <c r="AW15" s="5" t="s">
        <v>24</v>
      </c>
    </row>
    <row r="16" spans="1:49" ht="110.7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" customHeight="1">
      <c r="A17" s="22" t="s">
        <v>139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123</v>
      </c>
      <c r="U17" s="10"/>
      <c r="V17" s="11"/>
      <c r="W17" s="11"/>
      <c r="X17" s="11"/>
      <c r="Y17" s="11"/>
      <c r="Z17" s="9" t="s">
        <v>30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7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123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7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124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123</v>
      </c>
      <c r="U20" s="10"/>
      <c r="V20" s="11"/>
      <c r="W20" s="11"/>
      <c r="X20" s="11"/>
      <c r="Y20" s="11"/>
      <c r="Z20" s="9" t="s">
        <v>36</v>
      </c>
      <c r="AA20" s="12">
        <v>916.9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125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126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123</v>
      </c>
      <c r="U22" s="10"/>
      <c r="V22" s="11"/>
      <c r="W22" s="11"/>
      <c r="X22" s="11"/>
      <c r="Y22" s="11"/>
      <c r="Z22" s="14" t="s">
        <v>39</v>
      </c>
      <c r="AA22" s="12">
        <v>32.799999999999997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123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130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131</v>
      </c>
      <c r="U24" s="10"/>
      <c r="V24" s="11"/>
      <c r="W24" s="11"/>
      <c r="X24" s="11"/>
      <c r="Y24" s="11"/>
      <c r="Z24" s="14" t="s">
        <v>61</v>
      </c>
      <c r="AA24" s="12">
        <v>16.399999999999999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132</v>
      </c>
      <c r="B25" s="25" t="s">
        <v>23</v>
      </c>
      <c r="C25" s="25" t="s">
        <v>25</v>
      </c>
      <c r="D25" s="25" t="s">
        <v>151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132</v>
      </c>
      <c r="B26" s="10" t="s">
        <v>23</v>
      </c>
      <c r="C26" s="10" t="s">
        <v>25</v>
      </c>
      <c r="D26" s="10" t="s">
        <v>151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131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65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15" customHeight="1">
      <c r="A28" s="20" t="s">
        <v>127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128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2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129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65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219.2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15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123</v>
      </c>
      <c r="U32" s="10"/>
      <c r="V32" s="11"/>
      <c r="W32" s="11"/>
      <c r="X32" s="11"/>
      <c r="Y32" s="11"/>
      <c r="Z32" s="9" t="s">
        <v>53</v>
      </c>
      <c r="AA32" s="12">
        <v>23.9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125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123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15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125</v>
      </c>
      <c r="U35" s="10"/>
      <c r="V35" s="11"/>
      <c r="W35" s="11"/>
      <c r="X35" s="11"/>
      <c r="Y35" s="11"/>
      <c r="Z35" s="14" t="s">
        <v>59</v>
      </c>
      <c r="AA35" s="12">
        <v>100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133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128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231.1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65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231.1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124</v>
      </c>
      <c r="U39" s="10"/>
      <c r="V39" s="11"/>
      <c r="W39" s="11"/>
      <c r="X39" s="11"/>
      <c r="Y39" s="11"/>
      <c r="Z39" s="9" t="s">
        <v>71</v>
      </c>
      <c r="AA39" s="12">
        <v>209.1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123</v>
      </c>
      <c r="U40" s="10"/>
      <c r="V40" s="11"/>
      <c r="W40" s="11"/>
      <c r="X40" s="11"/>
      <c r="Y40" s="11"/>
      <c r="Z40" s="14" t="s">
        <v>72</v>
      </c>
      <c r="AA40" s="12">
        <v>22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415.1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15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SUM(AA43:AA47)</f>
        <v>415.1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SUM(AO43:AO46)</f>
        <v>33</v>
      </c>
      <c r="AP42" s="7"/>
      <c r="AQ42" s="7"/>
      <c r="AR42" s="7"/>
      <c r="AS42" s="7">
        <f>SUM(AS43:AS46)</f>
        <v>33.799999999999997</v>
      </c>
      <c r="AT42" s="7"/>
      <c r="AU42" s="7"/>
      <c r="AV42" s="7"/>
      <c r="AW42" s="5" t="s">
        <v>74</v>
      </c>
    </row>
    <row r="43" spans="1:49" ht="221.4" customHeight="1">
      <c r="A43" s="21" t="s">
        <v>134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123</v>
      </c>
      <c r="U43" s="10"/>
      <c r="V43" s="11"/>
      <c r="W43" s="11"/>
      <c r="X43" s="11"/>
      <c r="Y43" s="11"/>
      <c r="Z43" s="9" t="s">
        <v>30</v>
      </c>
      <c r="AA43" s="12">
        <v>26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134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123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05.5" customHeight="1">
      <c r="A45" s="21" t="s">
        <v>155</v>
      </c>
      <c r="B45" s="10" t="s">
        <v>23</v>
      </c>
      <c r="C45" s="10" t="s">
        <v>69</v>
      </c>
      <c r="D45" s="10" t="s">
        <v>75</v>
      </c>
      <c r="E45" s="10" t="s">
        <v>156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123</v>
      </c>
      <c r="U45" s="10"/>
      <c r="V45" s="11"/>
      <c r="W45" s="11"/>
      <c r="X45" s="11"/>
      <c r="Y45" s="11"/>
      <c r="Z45" s="9" t="s">
        <v>77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237.15" customHeight="1">
      <c r="A46" s="9" t="s">
        <v>79</v>
      </c>
      <c r="B46" s="10" t="s">
        <v>23</v>
      </c>
      <c r="C46" s="10" t="s">
        <v>69</v>
      </c>
      <c r="D46" s="10" t="s">
        <v>75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123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 t="s">
        <v>79</v>
      </c>
    </row>
    <row r="47" spans="1:49" ht="228" customHeight="1">
      <c r="A47" s="9" t="s">
        <v>148</v>
      </c>
      <c r="B47" s="10" t="s">
        <v>23</v>
      </c>
      <c r="C47" s="10" t="s">
        <v>69</v>
      </c>
      <c r="D47" s="10" t="s">
        <v>75</v>
      </c>
      <c r="E47" s="10" t="s">
        <v>147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123</v>
      </c>
      <c r="U47" s="10"/>
      <c r="V47" s="11"/>
      <c r="W47" s="11"/>
      <c r="X47" s="11"/>
      <c r="Y47" s="11"/>
      <c r="Z47" s="9" t="s">
        <v>79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/>
    </row>
    <row r="48" spans="1:49" ht="15.75" customHeight="1">
      <c r="A48" s="5" t="s">
        <v>80</v>
      </c>
      <c r="B48" s="4" t="s">
        <v>23</v>
      </c>
      <c r="C48" s="4" t="s">
        <v>28</v>
      </c>
      <c r="D48" s="4" t="s">
        <v>26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80</v>
      </c>
      <c r="AA48" s="7">
        <f>AA49+AA52</f>
        <v>817.4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80</v>
      </c>
    </row>
    <row r="49" spans="1:49" ht="31.65" customHeight="1">
      <c r="A49" s="5" t="s">
        <v>81</v>
      </c>
      <c r="B49" s="4" t="s">
        <v>23</v>
      </c>
      <c r="C49" s="4" t="s">
        <v>28</v>
      </c>
      <c r="D49" s="4" t="s">
        <v>75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81</v>
      </c>
      <c r="AA49" s="7">
        <f>AA50+AA51</f>
        <v>805.4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505.4</v>
      </c>
      <c r="AP49" s="7"/>
      <c r="AQ49" s="7"/>
      <c r="AR49" s="7"/>
      <c r="AS49" s="7">
        <f>AS50</f>
        <v>505.4</v>
      </c>
      <c r="AT49" s="7"/>
      <c r="AU49" s="7"/>
      <c r="AV49" s="7"/>
      <c r="AW49" s="5" t="s">
        <v>81</v>
      </c>
    </row>
    <row r="50" spans="1:49" ht="189.75" customHeight="1">
      <c r="A50" s="9" t="s">
        <v>83</v>
      </c>
      <c r="B50" s="10" t="s">
        <v>23</v>
      </c>
      <c r="C50" s="10" t="s">
        <v>28</v>
      </c>
      <c r="D50" s="10" t="s">
        <v>75</v>
      </c>
      <c r="E50" s="10" t="s">
        <v>82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123</v>
      </c>
      <c r="U50" s="10"/>
      <c r="V50" s="11"/>
      <c r="W50" s="11"/>
      <c r="X50" s="11"/>
      <c r="Y50" s="11"/>
      <c r="Z50" s="9" t="s">
        <v>83</v>
      </c>
      <c r="AA50" s="12">
        <v>784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505.4</v>
      </c>
      <c r="AP50" s="12"/>
      <c r="AQ50" s="12"/>
      <c r="AR50" s="12"/>
      <c r="AS50" s="12">
        <v>505.4</v>
      </c>
      <c r="AT50" s="12"/>
      <c r="AU50" s="12"/>
      <c r="AV50" s="12"/>
      <c r="AW50" s="9" t="s">
        <v>83</v>
      </c>
    </row>
    <row r="51" spans="1:49" ht="189.75" customHeight="1">
      <c r="A51" s="9" t="s">
        <v>83</v>
      </c>
      <c r="B51" s="10" t="s">
        <v>23</v>
      </c>
      <c r="C51" s="10" t="s">
        <v>28</v>
      </c>
      <c r="D51" s="10" t="s">
        <v>75</v>
      </c>
      <c r="E51" s="10" t="s">
        <v>157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123</v>
      </c>
      <c r="U51" s="10"/>
      <c r="V51" s="11"/>
      <c r="W51" s="11"/>
      <c r="X51" s="11"/>
      <c r="Y51" s="11"/>
      <c r="Z51" s="9" t="s">
        <v>83</v>
      </c>
      <c r="AA51" s="12">
        <v>21.4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505.4</v>
      </c>
      <c r="AP51" s="12"/>
      <c r="AQ51" s="12"/>
      <c r="AR51" s="12"/>
      <c r="AS51" s="12">
        <v>505.4</v>
      </c>
      <c r="AT51" s="12"/>
      <c r="AU51" s="12"/>
      <c r="AV51" s="12"/>
      <c r="AW51" s="9"/>
    </row>
    <row r="52" spans="1:49" ht="60.6" customHeight="1">
      <c r="A52" s="5" t="s">
        <v>162</v>
      </c>
      <c r="B52" s="33" t="s">
        <v>23</v>
      </c>
      <c r="C52" s="33" t="s">
        <v>28</v>
      </c>
      <c r="D52" s="33" t="s">
        <v>163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6"/>
      <c r="W52" s="6"/>
      <c r="X52" s="6"/>
      <c r="Y52" s="6"/>
      <c r="Z52" s="5" t="s">
        <v>81</v>
      </c>
      <c r="AA52" s="7">
        <v>12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0</v>
      </c>
      <c r="AP52" s="7"/>
      <c r="AQ52" s="7"/>
      <c r="AR52" s="7"/>
      <c r="AS52" s="7">
        <f>AS53</f>
        <v>0</v>
      </c>
      <c r="AT52" s="12"/>
      <c r="AU52" s="12"/>
      <c r="AV52" s="12"/>
      <c r="AW52" s="9"/>
    </row>
    <row r="53" spans="1:49" ht="141" customHeight="1">
      <c r="A53" s="9" t="s">
        <v>164</v>
      </c>
      <c r="B53" s="38" t="s">
        <v>23</v>
      </c>
      <c r="C53" s="38" t="s">
        <v>28</v>
      </c>
      <c r="D53" s="38" t="s">
        <v>163</v>
      </c>
      <c r="E53" s="10" t="s">
        <v>58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8" t="s">
        <v>123</v>
      </c>
      <c r="U53" s="33"/>
      <c r="V53" s="6"/>
      <c r="W53" s="6"/>
      <c r="X53" s="6"/>
      <c r="Y53" s="6"/>
      <c r="Z53" s="5" t="s">
        <v>81</v>
      </c>
      <c r="AA53" s="39">
        <v>12</v>
      </c>
      <c r="AB53" s="39"/>
      <c r="AC53" s="39"/>
      <c r="AD53" s="39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39">
        <v>0</v>
      </c>
      <c r="AP53" s="39"/>
      <c r="AQ53" s="39"/>
      <c r="AR53" s="39"/>
      <c r="AS53" s="39">
        <v>0</v>
      </c>
      <c r="AT53" s="12"/>
      <c r="AU53" s="12"/>
      <c r="AV53" s="12"/>
      <c r="AW53" s="9"/>
    </row>
    <row r="54" spans="1:49" ht="31.65" customHeight="1">
      <c r="A54" s="5" t="s">
        <v>84</v>
      </c>
      <c r="B54" s="4" t="s">
        <v>23</v>
      </c>
      <c r="C54" s="4" t="s">
        <v>85</v>
      </c>
      <c r="D54" s="4" t="s">
        <v>26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84</v>
      </c>
      <c r="AA54" s="7">
        <f>AA55</f>
        <v>2441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AO55</f>
        <v>1340.7</v>
      </c>
      <c r="AP54" s="7"/>
      <c r="AQ54" s="7"/>
      <c r="AR54" s="7"/>
      <c r="AS54" s="7">
        <f>AS55</f>
        <v>1412.6</v>
      </c>
      <c r="AT54" s="7"/>
      <c r="AU54" s="7"/>
      <c r="AV54" s="7"/>
      <c r="AW54" s="5" t="s">
        <v>84</v>
      </c>
    </row>
    <row r="55" spans="1:49" ht="15.75" customHeight="1">
      <c r="A55" s="5" t="s">
        <v>86</v>
      </c>
      <c r="B55" s="4" t="s">
        <v>23</v>
      </c>
      <c r="C55" s="4" t="s">
        <v>85</v>
      </c>
      <c r="D55" s="4" t="s">
        <v>69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86</v>
      </c>
      <c r="AA55" s="7">
        <f>SUM(AA56:AA66)</f>
        <v>2441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SUM(AO56:AO64)</f>
        <v>1340.7</v>
      </c>
      <c r="AP55" s="7"/>
      <c r="AQ55" s="7"/>
      <c r="AR55" s="7"/>
      <c r="AS55" s="7">
        <f>SUM(AS56:AS64)</f>
        <v>1412.6</v>
      </c>
      <c r="AT55" s="7"/>
      <c r="AU55" s="7"/>
      <c r="AV55" s="7"/>
      <c r="AW55" s="5" t="s">
        <v>86</v>
      </c>
    </row>
    <row r="56" spans="1:49" ht="316.35000000000002" customHeight="1">
      <c r="A56" s="9" t="s">
        <v>88</v>
      </c>
      <c r="B56" s="10" t="s">
        <v>23</v>
      </c>
      <c r="C56" s="10" t="s">
        <v>85</v>
      </c>
      <c r="D56" s="10" t="s">
        <v>69</v>
      </c>
      <c r="E56" s="10" t="s">
        <v>87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123</v>
      </c>
      <c r="U56" s="10"/>
      <c r="V56" s="11"/>
      <c r="W56" s="11"/>
      <c r="X56" s="11"/>
      <c r="Y56" s="11"/>
      <c r="Z56" s="9" t="s">
        <v>88</v>
      </c>
      <c r="AA56" s="12">
        <v>0.2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0</v>
      </c>
      <c r="AP56" s="12"/>
      <c r="AQ56" s="12"/>
      <c r="AR56" s="12"/>
      <c r="AS56" s="12">
        <v>0</v>
      </c>
      <c r="AT56" s="12"/>
      <c r="AU56" s="12"/>
      <c r="AV56" s="12"/>
      <c r="AW56" s="9" t="s">
        <v>88</v>
      </c>
    </row>
    <row r="57" spans="1:49" ht="173.85" customHeight="1">
      <c r="A57" s="9" t="s">
        <v>90</v>
      </c>
      <c r="B57" s="10" t="s">
        <v>23</v>
      </c>
      <c r="C57" s="10" t="s">
        <v>85</v>
      </c>
      <c r="D57" s="10" t="s">
        <v>69</v>
      </c>
      <c r="E57" s="10" t="s">
        <v>89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123</v>
      </c>
      <c r="U57" s="10"/>
      <c r="V57" s="11"/>
      <c r="W57" s="11"/>
      <c r="X57" s="11"/>
      <c r="Y57" s="11"/>
      <c r="Z57" s="9" t="s">
        <v>90</v>
      </c>
      <c r="AA57" s="12">
        <v>27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27</v>
      </c>
      <c r="AP57" s="12"/>
      <c r="AQ57" s="12"/>
      <c r="AR57" s="12"/>
      <c r="AS57" s="12">
        <v>27</v>
      </c>
      <c r="AT57" s="12"/>
      <c r="AU57" s="12"/>
      <c r="AV57" s="12"/>
      <c r="AW57" s="9" t="s">
        <v>90</v>
      </c>
    </row>
    <row r="58" spans="1:49" ht="173.85" customHeight="1">
      <c r="A58" s="9" t="s">
        <v>92</v>
      </c>
      <c r="B58" s="10" t="s">
        <v>23</v>
      </c>
      <c r="C58" s="10" t="s">
        <v>85</v>
      </c>
      <c r="D58" s="10" t="s">
        <v>69</v>
      </c>
      <c r="E58" s="10" t="s">
        <v>91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123</v>
      </c>
      <c r="U58" s="10"/>
      <c r="V58" s="11"/>
      <c r="W58" s="11"/>
      <c r="X58" s="11"/>
      <c r="Y58" s="11"/>
      <c r="Z58" s="9" t="s">
        <v>92</v>
      </c>
      <c r="AA58" s="12">
        <v>997.9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728.7</v>
      </c>
      <c r="AP58" s="12"/>
      <c r="AQ58" s="12"/>
      <c r="AR58" s="12"/>
      <c r="AS58" s="12">
        <v>750.5</v>
      </c>
      <c r="AT58" s="12"/>
      <c r="AU58" s="12"/>
      <c r="AV58" s="12"/>
      <c r="AW58" s="9" t="s">
        <v>92</v>
      </c>
    </row>
    <row r="59" spans="1:49" ht="158.1" customHeight="1">
      <c r="A59" s="14" t="s">
        <v>94</v>
      </c>
      <c r="B59" s="10" t="s">
        <v>23</v>
      </c>
      <c r="C59" s="10" t="s">
        <v>85</v>
      </c>
      <c r="D59" s="10" t="s">
        <v>69</v>
      </c>
      <c r="E59" s="10" t="s">
        <v>93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123</v>
      </c>
      <c r="U59" s="10"/>
      <c r="V59" s="11"/>
      <c r="W59" s="11"/>
      <c r="X59" s="11"/>
      <c r="Y59" s="11"/>
      <c r="Z59" s="14" t="s">
        <v>94</v>
      </c>
      <c r="AA59" s="12">
        <v>37.799999999999997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14" t="s">
        <v>94</v>
      </c>
    </row>
    <row r="60" spans="1:49" ht="125.25" customHeight="1">
      <c r="A60" s="19" t="s">
        <v>135</v>
      </c>
      <c r="B60" s="10" t="s">
        <v>23</v>
      </c>
      <c r="C60" s="10" t="s">
        <v>85</v>
      </c>
      <c r="D60" s="10" t="s">
        <v>69</v>
      </c>
      <c r="E60" s="10" t="s">
        <v>95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123</v>
      </c>
      <c r="U60" s="10"/>
      <c r="V60" s="11"/>
      <c r="W60" s="11"/>
      <c r="X60" s="11"/>
      <c r="Y60" s="11"/>
      <c r="Z60" s="14" t="s">
        <v>96</v>
      </c>
      <c r="AA60" s="12">
        <v>20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20</v>
      </c>
      <c r="AP60" s="12"/>
      <c r="AQ60" s="12"/>
      <c r="AR60" s="12"/>
      <c r="AS60" s="12">
        <v>20</v>
      </c>
      <c r="AT60" s="12"/>
      <c r="AU60" s="12"/>
      <c r="AV60" s="12"/>
      <c r="AW60" s="14" t="s">
        <v>96</v>
      </c>
    </row>
    <row r="61" spans="1:49" ht="158.1" customHeight="1">
      <c r="A61" s="9" t="s">
        <v>98</v>
      </c>
      <c r="B61" s="10" t="s">
        <v>23</v>
      </c>
      <c r="C61" s="10" t="s">
        <v>85</v>
      </c>
      <c r="D61" s="10" t="s">
        <v>69</v>
      </c>
      <c r="E61" s="10" t="s">
        <v>97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123</v>
      </c>
      <c r="U61" s="10"/>
      <c r="V61" s="11"/>
      <c r="W61" s="11"/>
      <c r="X61" s="11"/>
      <c r="Y61" s="11"/>
      <c r="Z61" s="9" t="s">
        <v>98</v>
      </c>
      <c r="AA61" s="12">
        <v>10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0</v>
      </c>
      <c r="AT61" s="12"/>
      <c r="AU61" s="12"/>
      <c r="AV61" s="12"/>
      <c r="AW61" s="9" t="s">
        <v>98</v>
      </c>
    </row>
    <row r="62" spans="1:49" ht="189.75" customHeight="1">
      <c r="A62" s="9" t="s">
        <v>100</v>
      </c>
      <c r="B62" s="10" t="s">
        <v>23</v>
      </c>
      <c r="C62" s="10" t="s">
        <v>85</v>
      </c>
      <c r="D62" s="10" t="s">
        <v>69</v>
      </c>
      <c r="E62" s="10" t="s">
        <v>99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123</v>
      </c>
      <c r="U62" s="10"/>
      <c r="V62" s="11"/>
      <c r="W62" s="11"/>
      <c r="X62" s="11"/>
      <c r="Y62" s="11"/>
      <c r="Z62" s="9" t="s">
        <v>100</v>
      </c>
      <c r="AA62" s="12">
        <v>692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530</v>
      </c>
      <c r="AP62" s="12"/>
      <c r="AQ62" s="12"/>
      <c r="AR62" s="12"/>
      <c r="AS62" s="12">
        <v>580.1</v>
      </c>
      <c r="AT62" s="12"/>
      <c r="AU62" s="12"/>
      <c r="AV62" s="12"/>
      <c r="AW62" s="9" t="s">
        <v>100</v>
      </c>
    </row>
    <row r="63" spans="1:49" ht="189.75" customHeight="1">
      <c r="A63" s="9" t="s">
        <v>100</v>
      </c>
      <c r="B63" s="10" t="s">
        <v>23</v>
      </c>
      <c r="C63" s="10" t="s">
        <v>85</v>
      </c>
      <c r="D63" s="10" t="s">
        <v>69</v>
      </c>
      <c r="E63" s="10" t="s">
        <v>99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 t="s">
        <v>125</v>
      </c>
      <c r="U63" s="10"/>
      <c r="V63" s="11"/>
      <c r="W63" s="11"/>
      <c r="X63" s="11"/>
      <c r="Y63" s="11"/>
      <c r="Z63" s="9" t="s">
        <v>100</v>
      </c>
      <c r="AA63" s="12">
        <v>10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9"/>
    </row>
    <row r="64" spans="1:49" ht="252.9" customHeight="1">
      <c r="A64" s="22" t="s">
        <v>136</v>
      </c>
      <c r="B64" s="10" t="s">
        <v>23</v>
      </c>
      <c r="C64" s="10" t="s">
        <v>85</v>
      </c>
      <c r="D64" s="10" t="s">
        <v>69</v>
      </c>
      <c r="E64" s="10" t="s">
        <v>101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123</v>
      </c>
      <c r="U64" s="10"/>
      <c r="V64" s="11"/>
      <c r="W64" s="11"/>
      <c r="X64" s="11"/>
      <c r="Y64" s="11"/>
      <c r="Z64" s="9" t="s">
        <v>102</v>
      </c>
      <c r="AA64" s="12">
        <v>35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35</v>
      </c>
      <c r="AP64" s="12"/>
      <c r="AQ64" s="12"/>
      <c r="AR64" s="12"/>
      <c r="AS64" s="12">
        <v>35</v>
      </c>
      <c r="AT64" s="12"/>
      <c r="AU64" s="12"/>
      <c r="AV64" s="12"/>
      <c r="AW64" s="9" t="s">
        <v>102</v>
      </c>
    </row>
    <row r="65" spans="1:49" ht="252.9" customHeight="1">
      <c r="A65" s="29" t="s">
        <v>158</v>
      </c>
      <c r="B65" s="30" t="s">
        <v>23</v>
      </c>
      <c r="C65" s="30" t="s">
        <v>85</v>
      </c>
      <c r="D65" s="30" t="s">
        <v>69</v>
      </c>
      <c r="E65" s="30" t="s">
        <v>159</v>
      </c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 t="s">
        <v>123</v>
      </c>
      <c r="U65" s="30"/>
      <c r="V65" s="31"/>
      <c r="W65" s="31"/>
      <c r="X65" s="31"/>
      <c r="Y65" s="31"/>
      <c r="Z65" s="29" t="s">
        <v>158</v>
      </c>
      <c r="AA65" s="32">
        <v>12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/>
      <c r="AP65" s="12"/>
      <c r="AQ65" s="12"/>
      <c r="AR65" s="12"/>
      <c r="AS65" s="12"/>
      <c r="AT65" s="12"/>
      <c r="AU65" s="12"/>
      <c r="AV65" s="12"/>
      <c r="AW65" s="9"/>
    </row>
    <row r="66" spans="1:49" ht="192.75" customHeight="1">
      <c r="A66" s="29" t="s">
        <v>161</v>
      </c>
      <c r="B66" s="30" t="s">
        <v>23</v>
      </c>
      <c r="C66" s="30" t="s">
        <v>85</v>
      </c>
      <c r="D66" s="30" t="s">
        <v>69</v>
      </c>
      <c r="E66" s="30" t="s">
        <v>154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 t="s">
        <v>123</v>
      </c>
      <c r="U66" s="30"/>
      <c r="V66" s="31"/>
      <c r="W66" s="31"/>
      <c r="X66" s="31"/>
      <c r="Y66" s="31"/>
      <c r="Z66" s="29" t="s">
        <v>153</v>
      </c>
      <c r="AA66" s="32">
        <v>599.1</v>
      </c>
      <c r="AB66" s="12"/>
      <c r="AC66" s="12"/>
      <c r="AD66" s="12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>
        <v>0</v>
      </c>
      <c r="AP66" s="12"/>
      <c r="AQ66" s="12"/>
      <c r="AR66" s="12"/>
      <c r="AS66" s="12">
        <v>0</v>
      </c>
      <c r="AT66" s="12"/>
      <c r="AU66" s="12"/>
      <c r="AV66" s="12"/>
      <c r="AW66" s="9"/>
    </row>
    <row r="67" spans="1:49" ht="15.75" customHeight="1">
      <c r="A67" s="5" t="s">
        <v>103</v>
      </c>
      <c r="B67" s="4" t="s">
        <v>23</v>
      </c>
      <c r="C67" s="4" t="s">
        <v>43</v>
      </c>
      <c r="D67" s="4" t="s">
        <v>26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103</v>
      </c>
      <c r="AA67" s="7">
        <f>AA68</f>
        <v>23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v>23</v>
      </c>
      <c r="AP67" s="7"/>
      <c r="AQ67" s="7"/>
      <c r="AR67" s="7"/>
      <c r="AS67" s="7">
        <v>23</v>
      </c>
      <c r="AT67" s="7"/>
      <c r="AU67" s="7"/>
      <c r="AV67" s="7"/>
      <c r="AW67" s="5" t="s">
        <v>103</v>
      </c>
    </row>
    <row r="68" spans="1:49" ht="47.4" customHeight="1">
      <c r="A68" s="5" t="s">
        <v>104</v>
      </c>
      <c r="B68" s="4" t="s">
        <v>23</v>
      </c>
      <c r="C68" s="4" t="s">
        <v>43</v>
      </c>
      <c r="D68" s="4" t="s">
        <v>85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104</v>
      </c>
      <c r="AA68" s="7">
        <f>AA69</f>
        <v>23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v>23</v>
      </c>
      <c r="AP68" s="7"/>
      <c r="AQ68" s="7"/>
      <c r="AR68" s="7"/>
      <c r="AS68" s="7">
        <v>23</v>
      </c>
      <c r="AT68" s="7"/>
      <c r="AU68" s="7"/>
      <c r="AV68" s="7"/>
      <c r="AW68" s="5" t="s">
        <v>104</v>
      </c>
    </row>
    <row r="69" spans="1:49" ht="211.5" customHeight="1">
      <c r="A69" s="21" t="s">
        <v>137</v>
      </c>
      <c r="B69" s="10" t="s">
        <v>23</v>
      </c>
      <c r="C69" s="10" t="s">
        <v>43</v>
      </c>
      <c r="D69" s="10" t="s">
        <v>85</v>
      </c>
      <c r="E69" s="10" t="s">
        <v>105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8" t="s">
        <v>123</v>
      </c>
      <c r="U69" s="10"/>
      <c r="V69" s="11"/>
      <c r="W69" s="11"/>
      <c r="X69" s="11"/>
      <c r="Y69" s="11"/>
      <c r="Z69" s="14" t="s">
        <v>106</v>
      </c>
      <c r="AA69" s="12">
        <v>23</v>
      </c>
      <c r="AB69" s="12"/>
      <c r="AC69" s="12"/>
      <c r="AD69" s="12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2">
        <v>23</v>
      </c>
      <c r="AP69" s="12"/>
      <c r="AQ69" s="12"/>
      <c r="AR69" s="12"/>
      <c r="AS69" s="12">
        <v>23</v>
      </c>
      <c r="AT69" s="12"/>
      <c r="AU69" s="12"/>
      <c r="AV69" s="12"/>
      <c r="AW69" s="14" t="s">
        <v>106</v>
      </c>
    </row>
    <row r="70" spans="1:49" ht="15.75" customHeight="1">
      <c r="A70" s="5" t="s">
        <v>107</v>
      </c>
      <c r="B70" s="4" t="s">
        <v>23</v>
      </c>
      <c r="C70" s="4" t="s">
        <v>108</v>
      </c>
      <c r="D70" s="4" t="s">
        <v>26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107</v>
      </c>
      <c r="AA70" s="7">
        <f>AA71</f>
        <v>3083.2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2026</v>
      </c>
      <c r="AP70" s="7"/>
      <c r="AQ70" s="7"/>
      <c r="AR70" s="7"/>
      <c r="AS70" s="7">
        <f>AS71</f>
        <v>2151.5</v>
      </c>
      <c r="AT70" s="7"/>
      <c r="AU70" s="7"/>
      <c r="AV70" s="7"/>
      <c r="AW70" s="5" t="s">
        <v>107</v>
      </c>
    </row>
    <row r="71" spans="1:49" ht="15.75" customHeight="1">
      <c r="A71" s="5" t="s">
        <v>109</v>
      </c>
      <c r="B71" s="4" t="s">
        <v>23</v>
      </c>
      <c r="C71" s="4" t="s">
        <v>108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109</v>
      </c>
      <c r="AA71" s="7">
        <f>AA72</f>
        <v>3083.2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2026</v>
      </c>
      <c r="AP71" s="7"/>
      <c r="AQ71" s="7"/>
      <c r="AR71" s="7"/>
      <c r="AS71" s="7">
        <f>AS72</f>
        <v>2151.5</v>
      </c>
      <c r="AT71" s="7"/>
      <c r="AU71" s="7"/>
      <c r="AV71" s="7"/>
      <c r="AW71" s="5" t="s">
        <v>109</v>
      </c>
    </row>
    <row r="72" spans="1:49" ht="189.75" customHeight="1">
      <c r="A72" s="9" t="s">
        <v>111</v>
      </c>
      <c r="B72" s="10" t="s">
        <v>23</v>
      </c>
      <c r="C72" s="10" t="s">
        <v>108</v>
      </c>
      <c r="D72" s="10" t="s">
        <v>25</v>
      </c>
      <c r="E72" s="10" t="s">
        <v>110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 t="s">
        <v>160</v>
      </c>
      <c r="U72" s="10"/>
      <c r="V72" s="11"/>
      <c r="W72" s="11"/>
      <c r="X72" s="11"/>
      <c r="Y72" s="11"/>
      <c r="Z72" s="9" t="s">
        <v>111</v>
      </c>
      <c r="AA72" s="12">
        <v>3083.2</v>
      </c>
      <c r="AB72" s="12"/>
      <c r="AC72" s="12"/>
      <c r="AD72" s="12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2">
        <v>2026</v>
      </c>
      <c r="AP72" s="12"/>
      <c r="AQ72" s="12"/>
      <c r="AR72" s="12"/>
      <c r="AS72" s="12">
        <v>2151.5</v>
      </c>
      <c r="AT72" s="12"/>
      <c r="AU72" s="12"/>
      <c r="AV72" s="12"/>
      <c r="AW72" s="9" t="s">
        <v>111</v>
      </c>
    </row>
    <row r="73" spans="1:49" ht="15.75" customHeight="1">
      <c r="A73" s="5" t="s">
        <v>112</v>
      </c>
      <c r="B73" s="4" t="s">
        <v>23</v>
      </c>
      <c r="C73" s="4" t="s">
        <v>113</v>
      </c>
      <c r="D73" s="4" t="s">
        <v>26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5" t="s">
        <v>112</v>
      </c>
      <c r="AA73" s="7">
        <f>AA74</f>
        <v>68.2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AO74</f>
        <v>64.099999999999994</v>
      </c>
      <c r="AP73" s="7"/>
      <c r="AQ73" s="7"/>
      <c r="AR73" s="7"/>
      <c r="AS73" s="7">
        <f>AS74</f>
        <v>64.099999999999994</v>
      </c>
      <c r="AT73" s="7"/>
      <c r="AU73" s="7"/>
      <c r="AV73" s="7"/>
      <c r="AW73" s="5" t="s">
        <v>112</v>
      </c>
    </row>
    <row r="74" spans="1:49" ht="15.75" customHeight="1">
      <c r="A74" s="5" t="s">
        <v>114</v>
      </c>
      <c r="B74" s="4" t="s">
        <v>23</v>
      </c>
      <c r="C74" s="4" t="s">
        <v>113</v>
      </c>
      <c r="D74" s="4" t="s">
        <v>25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114</v>
      </c>
      <c r="AA74" s="7">
        <f>AA75</f>
        <v>68.2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AO75</f>
        <v>64.099999999999994</v>
      </c>
      <c r="AP74" s="7"/>
      <c r="AQ74" s="7"/>
      <c r="AR74" s="7"/>
      <c r="AS74" s="7">
        <f>AS75</f>
        <v>64.099999999999994</v>
      </c>
      <c r="AT74" s="7"/>
      <c r="AU74" s="7"/>
      <c r="AV74" s="7"/>
      <c r="AW74" s="5" t="s">
        <v>114</v>
      </c>
    </row>
    <row r="75" spans="1:49" ht="332.1" customHeight="1">
      <c r="A75" s="9" t="s">
        <v>116</v>
      </c>
      <c r="B75" s="10" t="s">
        <v>23</v>
      </c>
      <c r="C75" s="10" t="s">
        <v>113</v>
      </c>
      <c r="D75" s="10" t="s">
        <v>25</v>
      </c>
      <c r="E75" s="10" t="s">
        <v>115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8" t="s">
        <v>138</v>
      </c>
      <c r="U75" s="10"/>
      <c r="V75" s="11"/>
      <c r="W75" s="11"/>
      <c r="X75" s="11"/>
      <c r="Y75" s="11"/>
      <c r="Z75" s="9" t="s">
        <v>116</v>
      </c>
      <c r="AA75" s="12">
        <v>68.2</v>
      </c>
      <c r="AB75" s="12"/>
      <c r="AC75" s="12"/>
      <c r="AD75" s="12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2">
        <v>64.099999999999994</v>
      </c>
      <c r="AP75" s="12"/>
      <c r="AQ75" s="12"/>
      <c r="AR75" s="12"/>
      <c r="AS75" s="12">
        <v>64.099999999999994</v>
      </c>
      <c r="AT75" s="12"/>
      <c r="AU75" s="12"/>
      <c r="AV75" s="12"/>
      <c r="AW75" s="9" t="s">
        <v>116</v>
      </c>
    </row>
    <row r="76" spans="1:49" ht="15.75" customHeight="1">
      <c r="A76" s="5" t="s">
        <v>117</v>
      </c>
      <c r="B76" s="4" t="s">
        <v>23</v>
      </c>
      <c r="C76" s="4" t="s">
        <v>47</v>
      </c>
      <c r="D76" s="4" t="s">
        <v>26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5" t="s">
        <v>117</v>
      </c>
      <c r="AA76" s="7">
        <f>AA77</f>
        <v>15</v>
      </c>
      <c r="AB76" s="7"/>
      <c r="AC76" s="7"/>
      <c r="AD76" s="7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7">
        <f>AO77</f>
        <v>15</v>
      </c>
      <c r="AP76" s="7"/>
      <c r="AQ76" s="7"/>
      <c r="AR76" s="7"/>
      <c r="AS76" s="7">
        <f>AS77</f>
        <v>15</v>
      </c>
      <c r="AT76" s="7"/>
      <c r="AU76" s="7"/>
      <c r="AV76" s="7"/>
      <c r="AW76" s="5" t="s">
        <v>117</v>
      </c>
    </row>
    <row r="77" spans="1:49" ht="15.75" customHeight="1">
      <c r="A77" s="5" t="s">
        <v>118</v>
      </c>
      <c r="B77" s="4" t="s">
        <v>23</v>
      </c>
      <c r="C77" s="4" t="s">
        <v>47</v>
      </c>
      <c r="D77" s="4" t="s">
        <v>25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5" t="s">
        <v>118</v>
      </c>
      <c r="AA77" s="7">
        <f>AA78</f>
        <v>15</v>
      </c>
      <c r="AB77" s="7"/>
      <c r="AC77" s="7"/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f>AO78</f>
        <v>15</v>
      </c>
      <c r="AP77" s="7"/>
      <c r="AQ77" s="7"/>
      <c r="AR77" s="7"/>
      <c r="AS77" s="7">
        <f>AS78</f>
        <v>15</v>
      </c>
      <c r="AT77" s="7"/>
      <c r="AU77" s="7"/>
      <c r="AV77" s="7"/>
      <c r="AW77" s="5" t="s">
        <v>118</v>
      </c>
    </row>
    <row r="78" spans="1:49" ht="173.85" customHeight="1">
      <c r="A78" s="9" t="s">
        <v>120</v>
      </c>
      <c r="B78" s="10" t="s">
        <v>23</v>
      </c>
      <c r="C78" s="10" t="s">
        <v>47</v>
      </c>
      <c r="D78" s="10" t="s">
        <v>25</v>
      </c>
      <c r="E78" s="10" t="s">
        <v>119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8" t="s">
        <v>123</v>
      </c>
      <c r="U78" s="10"/>
      <c r="V78" s="11"/>
      <c r="W78" s="11"/>
      <c r="X78" s="11"/>
      <c r="Y78" s="11"/>
      <c r="Z78" s="9" t="s">
        <v>120</v>
      </c>
      <c r="AA78" s="12">
        <v>15</v>
      </c>
      <c r="AB78" s="12"/>
      <c r="AC78" s="12"/>
      <c r="AD78" s="12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2">
        <v>15</v>
      </c>
      <c r="AP78" s="12"/>
      <c r="AQ78" s="12"/>
      <c r="AR78" s="12"/>
      <c r="AS78" s="12">
        <v>15</v>
      </c>
      <c r="AT78" s="12"/>
      <c r="AU78" s="12"/>
      <c r="AV78" s="12"/>
      <c r="AW78" s="9" t="s">
        <v>120</v>
      </c>
    </row>
    <row r="79" spans="1:49" ht="15.75" customHeight="1">
      <c r="A79" s="15" t="s">
        <v>121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6"/>
      <c r="W79" s="6"/>
      <c r="X79" s="6"/>
      <c r="Y79" s="6"/>
      <c r="Z79" s="15" t="s">
        <v>121</v>
      </c>
      <c r="AA79" s="7">
        <f>AA15+AA37+AA41+AA48+AA54+AA67+AA70+AA73+AA76</f>
        <v>12801.7</v>
      </c>
      <c r="AB79" s="7"/>
      <c r="AC79" s="7"/>
      <c r="AD79" s="7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7">
        <f>AO15+AO37+AO41+AO48+AO54+AO67+AO70+AO73+AO76</f>
        <v>10486.2</v>
      </c>
      <c r="AP79" s="7"/>
      <c r="AQ79" s="7"/>
      <c r="AR79" s="7"/>
      <c r="AS79" s="7">
        <f>AS15+AS37+AS41+AS48+AS54+AS67+AS70+AS73+AS76</f>
        <v>10856.2</v>
      </c>
      <c r="AT79" s="7"/>
      <c r="AU79" s="7"/>
      <c r="AV79" s="7"/>
      <c r="AW79" s="15" t="s">
        <v>121</v>
      </c>
    </row>
    <row r="80" spans="1:49" ht="14.4"/>
    <row r="81" spans="1:3" ht="11.25" customHeight="1">
      <c r="A81" s="23" t="s">
        <v>140</v>
      </c>
      <c r="B81" s="23"/>
      <c r="C81" s="23"/>
    </row>
    <row r="82" spans="1:3" ht="12.75" customHeight="1">
      <c r="A82" s="23" t="s">
        <v>141</v>
      </c>
      <c r="B82" s="23"/>
      <c r="C82" s="23" t="s">
        <v>142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2020-10-01T12:58:48Z</cp:lastPrinted>
  <dcterms:created xsi:type="dcterms:W3CDTF">2019-11-03T16:24:43Z</dcterms:created>
  <dcterms:modified xsi:type="dcterms:W3CDTF">2021-01-03T16:31:47Z</dcterms:modified>
</cp:coreProperties>
</file>